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0" windowWidth="14220" windowHeight="12795"/>
  </bookViews>
  <sheets>
    <sheet name="МП" sheetId="2" r:id="rId1"/>
  </sheets>
  <definedNames>
    <definedName name="_xlnm._FilterDatabase" localSheetId="0" hidden="1">МП!$A$6:$IG$32</definedName>
    <definedName name="_xlnm.Print_Titles" localSheetId="0">МП!$3:$5</definedName>
  </definedNames>
  <calcPr calcId="125725"/>
</workbook>
</file>

<file path=xl/calcChain.xml><?xml version="1.0" encoding="utf-8"?>
<calcChain xmlns="http://schemas.openxmlformats.org/spreadsheetml/2006/main">
  <c r="K7" i="2"/>
  <c r="L7"/>
  <c r="M7"/>
  <c r="J19" l="1"/>
  <c r="J7" s="1"/>
  <c r="I7"/>
</calcChain>
</file>

<file path=xl/sharedStrings.xml><?xml version="1.0" encoding="utf-8"?>
<sst xmlns="http://schemas.openxmlformats.org/spreadsheetml/2006/main" count="64" uniqueCount="60">
  <si>
    <t>2600000000</t>
  </si>
  <si>
    <t>Муниципальная программа "Формирование комфортной городской среды в Кондинском районе на 2018-2022 годы"</t>
  </si>
  <si>
    <t>2300000000</t>
  </si>
  <si>
    <t>2200000000</t>
  </si>
  <si>
    <t>2100000000</t>
  </si>
  <si>
    <t>2000000000</t>
  </si>
  <si>
    <t>1900000000</t>
  </si>
  <si>
    <t>1800000000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</si>
  <si>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</si>
  <si>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</si>
  <si>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</si>
  <si>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</si>
  <si>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</si>
  <si>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</si>
  <si>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</si>
  <si>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</si>
  <si>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</si>
  <si>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</si>
  <si>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</si>
  <si>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</si>
  <si>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</si>
  <si>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0300000000</t>
  </si>
  <si>
    <t>0200000000</t>
  </si>
  <si>
    <t>0100000000</t>
  </si>
  <si>
    <t>ЦСР</t>
  </si>
  <si>
    <t>Наименование</t>
  </si>
  <si>
    <t>(в рублях)</t>
  </si>
  <si>
    <t>проект бюджета</t>
  </si>
  <si>
    <t>2020 год</t>
  </si>
  <si>
    <t>2021 год</t>
  </si>
  <si>
    <t>Всего на реализацию муниципальных прлграмм Кондинского района, в том числе: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</si>
  <si>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</si>
  <si>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Исполнено за 2018 год</t>
  </si>
  <si>
    <t>Ожидаемое исполнение за 2019 год</t>
  </si>
  <si>
    <t xml:space="preserve"> </t>
  </si>
  <si>
    <t>Муниципальная программа «Развитие муниципальной службы в Кондинском районе на 2019-2025 годы и на период до 2030 года»</t>
  </si>
  <si>
    <t>Муниципальная программа «Развитие образования в Кондинском районе на 2019-2025 годы и на период до 2030 года»</t>
  </si>
  <si>
    <t>Муниципальная программа «Молодежь Кондинского района на 2019-2025 годы и на период до 2030 года»</t>
  </si>
  <si>
    <t>Муниципальная программа "Развитие культуры в Кондинском районе на 2019-2025 годы и на период до 2030 года"</t>
  </si>
  <si>
    <t>Муниципальная программа "Развитие физической культуры и спорта в Кондинском районе на 2019 - 2025 годы и на период до 2030 года"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</si>
  <si>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</si>
  <si>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</si>
  <si>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</si>
  <si>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</si>
  <si>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</si>
  <si>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</si>
  <si>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</si>
  <si>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</si>
  <si>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Муниципальная программа "Обеспечение экологической безопасности Кондинского района на 2019-2025 годы и на период до 2030 года "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</si>
  <si>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</si>
  <si>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Муниципальная программа «Информационное общество Кондинского района на 2019-2025 годы и на период до 2030 года»</t>
  </si>
  <si>
    <t>Муниципальная программа «Развитие транспортной системы Кондинского района на 2019-2025 годы и на период до 2030 года»</t>
  </si>
  <si>
    <t>Муниципальная программа «Управление муниципальными финансами в Кондинском районе на 2019-2025 годы и на период до 2030 года»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</si>
  <si>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</si>
  <si>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Муниципальная программа «Развитие гражданского общества в Кондинском районе на 2019-2025 годы и на период до 2030 года»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</si>
  <si>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</si>
  <si>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</si>
  <si>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</si>
  <si>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2022 год</t>
  </si>
  <si>
    <t>Сведения о расходах бюджета муниципального образования Кондинкий район на реализацию муниципальных программ Кондинского района на 2020 год и на плановый период 2021 и 2022 годов в сравнении с ожидаемым исполнением за 2019 года и отчетом за 2018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</si>
</sst>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6" formatCode="0000000000"/>
    <numFmt numFmtId="167" formatCode="#,##0.00_ ;[Red]\-#,##0.0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164" fontId="3" fillId="0" borderId="1" xfId="2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" xfId="1" applyFont="1" applyFill="1" applyBorder="1" applyAlignment="1">
      <alignment horizontal="center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166" fontId="3" fillId="0" borderId="1" xfId="1" applyNumberFormat="1" applyFont="1" applyFill="1" applyBorder="1" applyAlignment="1" applyProtection="1">
      <alignment horizontal="left" wrapText="1"/>
      <protection hidden="1"/>
    </xf>
    <xf numFmtId="166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Fill="1" applyAlignment="1">
      <alignment horizontal="center" wrapText="1"/>
    </xf>
    <xf numFmtId="166" fontId="2" fillId="0" borderId="3" xfId="1" applyNumberFormat="1" applyFont="1" applyFill="1" applyBorder="1" applyAlignment="1" applyProtection="1">
      <alignment horizontal="center"/>
      <protection hidden="1"/>
    </xf>
    <xf numFmtId="164" fontId="3" fillId="2" borderId="1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showGridLines="0" showZeros="0" tabSelected="1" topLeftCell="H1" zoomScaleNormal="100" workbookViewId="0">
      <selection activeCell="B23" sqref="B23:G23"/>
    </sheetView>
  </sheetViews>
  <sheetFormatPr defaultColWidth="9.140625" defaultRowHeight="12.75"/>
  <cols>
    <col min="1" max="1" width="1.42578125" style="13" customWidth="1"/>
    <col min="2" max="6" width="0" style="13" hidden="1" customWidth="1"/>
    <col min="7" max="7" width="39.28515625" style="13" customWidth="1"/>
    <col min="8" max="8" width="12.85546875" style="13" customWidth="1"/>
    <col min="9" max="9" width="14.85546875" style="13" customWidth="1"/>
    <col min="10" max="11" width="17.140625" style="13" customWidth="1"/>
    <col min="12" max="12" width="16.140625" style="13" customWidth="1"/>
    <col min="13" max="13" width="17.7109375" style="13" customWidth="1"/>
    <col min="14" max="241" width="9.140625" style="13" customWidth="1"/>
    <col min="242" max="16384" width="9.140625" style="13"/>
  </cols>
  <sheetData>
    <row r="1" spans="1:18" ht="40.5" customHeight="1">
      <c r="A1" s="9"/>
      <c r="B1" s="8"/>
      <c r="C1" s="8"/>
      <c r="D1" s="8"/>
      <c r="E1" s="8"/>
      <c r="F1" s="8"/>
      <c r="G1" s="31" t="s">
        <v>59</v>
      </c>
      <c r="H1" s="31"/>
      <c r="I1" s="31"/>
      <c r="J1" s="31"/>
      <c r="K1" s="32"/>
      <c r="L1" s="32"/>
      <c r="M1" s="32"/>
    </row>
    <row r="2" spans="1:18" ht="11.25" customHeight="1">
      <c r="A2" s="4"/>
      <c r="B2" s="4"/>
      <c r="C2" s="4"/>
      <c r="D2" s="4"/>
      <c r="E2" s="4"/>
      <c r="F2" s="4"/>
      <c r="G2" s="4"/>
      <c r="H2" s="4"/>
      <c r="I2" s="14"/>
      <c r="M2" s="18" t="s">
        <v>26</v>
      </c>
    </row>
    <row r="3" spans="1:18" ht="10.5" customHeight="1">
      <c r="A3" s="4"/>
      <c r="B3" s="19"/>
      <c r="C3" s="20"/>
      <c r="D3" s="20"/>
      <c r="E3" s="20"/>
      <c r="F3" s="20"/>
      <c r="G3" s="28" t="s">
        <v>25</v>
      </c>
      <c r="H3" s="27" t="s">
        <v>24</v>
      </c>
      <c r="I3" s="27" t="s">
        <v>32</v>
      </c>
      <c r="J3" s="26" t="s">
        <v>33</v>
      </c>
      <c r="K3" s="29" t="s">
        <v>27</v>
      </c>
      <c r="L3" s="29"/>
      <c r="M3" s="29"/>
    </row>
    <row r="4" spans="1:18" ht="9.75" customHeight="1">
      <c r="A4" s="4"/>
      <c r="B4" s="21"/>
      <c r="C4" s="18"/>
      <c r="D4" s="18"/>
      <c r="E4" s="18"/>
      <c r="F4" s="18"/>
      <c r="G4" s="28"/>
      <c r="H4" s="27"/>
      <c r="I4" s="27"/>
      <c r="J4" s="26"/>
      <c r="K4" s="30"/>
      <c r="L4" s="30"/>
      <c r="M4" s="30"/>
    </row>
    <row r="5" spans="1:18" ht="15.75" customHeight="1" thickBot="1">
      <c r="A5" s="4"/>
      <c r="B5" s="22"/>
      <c r="C5" s="10"/>
      <c r="D5" s="10"/>
      <c r="E5" s="10"/>
      <c r="F5" s="10"/>
      <c r="G5" s="28"/>
      <c r="H5" s="27"/>
      <c r="I5" s="27"/>
      <c r="J5" s="26"/>
      <c r="K5" s="15" t="s">
        <v>28</v>
      </c>
      <c r="L5" s="15" t="s">
        <v>29</v>
      </c>
      <c r="M5" s="15" t="s">
        <v>58</v>
      </c>
    </row>
    <row r="6" spans="1:18" ht="12.75" customHeight="1">
      <c r="A6" s="4"/>
      <c r="B6" s="21"/>
      <c r="C6" s="11"/>
      <c r="D6" s="11"/>
      <c r="E6" s="11"/>
      <c r="F6" s="11"/>
      <c r="G6" s="2">
        <v>1</v>
      </c>
      <c r="H6" s="1">
        <v>2</v>
      </c>
      <c r="I6" s="2">
        <v>3</v>
      </c>
      <c r="J6" s="3">
        <v>4</v>
      </c>
      <c r="K6" s="15">
        <v>5</v>
      </c>
      <c r="L6" s="15">
        <v>6</v>
      </c>
      <c r="M6" s="15">
        <v>7</v>
      </c>
    </row>
    <row r="7" spans="1:18" ht="20.25" customHeight="1">
      <c r="A7" s="4"/>
      <c r="B7" s="23"/>
      <c r="C7" s="16"/>
      <c r="D7" s="16"/>
      <c r="E7" s="16"/>
      <c r="F7" s="16"/>
      <c r="G7" s="7" t="s">
        <v>30</v>
      </c>
      <c r="H7" s="5"/>
      <c r="I7" s="6">
        <f>I8+I9+I10+I11+I12+I13+I14+I15+I16+I17+I18+I19+I20+I21+I22+I23+I24+I25+I26+I27+I28+I29+I30+I31+I32</f>
        <v>4857783054.75</v>
      </c>
      <c r="J7" s="6">
        <f>J8+J9+J10+J11+J12+J13+J14+J15+J16+J17+J18+J19+J20+J21+J22+J23+J24+J25+J26+J27+J28+J29+J30+J31+J32</f>
        <v>5115652798.3500004</v>
      </c>
      <c r="K7" s="6">
        <f t="shared" ref="K7:M7" si="0">K8+K9+K10+K11+K12+K13+K14+K15+K16+K17+K18+K19+K20+K21+K22+K23+K24+K25+K26+K27+K28+K29+K30+K31+K32</f>
        <v>5079638307.6100006</v>
      </c>
      <c r="L7" s="6">
        <f t="shared" si="0"/>
        <v>3748373710</v>
      </c>
      <c r="M7" s="6">
        <f t="shared" si="0"/>
        <v>3625092550</v>
      </c>
    </row>
    <row r="8" spans="1:18" ht="28.5" customHeight="1">
      <c r="A8" s="18"/>
      <c r="B8" s="25" t="s">
        <v>35</v>
      </c>
      <c r="C8" s="25"/>
      <c r="D8" s="25"/>
      <c r="E8" s="25"/>
      <c r="F8" s="25"/>
      <c r="G8" s="25"/>
      <c r="H8" s="33" t="s">
        <v>23</v>
      </c>
      <c r="I8" s="17">
        <v>338208980.52999997</v>
      </c>
      <c r="J8" s="17">
        <v>345542211.67000002</v>
      </c>
      <c r="K8" s="12">
        <v>346789468.52999997</v>
      </c>
      <c r="L8" s="12">
        <v>357344920.52999997</v>
      </c>
      <c r="M8" s="12">
        <v>343828609.52999997</v>
      </c>
      <c r="Q8" s="13" t="s">
        <v>34</v>
      </c>
    </row>
    <row r="9" spans="1:18" ht="21.75" customHeight="1">
      <c r="A9" s="18"/>
      <c r="B9" s="25" t="s">
        <v>36</v>
      </c>
      <c r="C9" s="25"/>
      <c r="D9" s="25"/>
      <c r="E9" s="25"/>
      <c r="F9" s="25"/>
      <c r="G9" s="25"/>
      <c r="H9" s="33" t="s">
        <v>22</v>
      </c>
      <c r="I9" s="17">
        <v>2013891724.8199999</v>
      </c>
      <c r="J9" s="17">
        <v>1884293234.1900001</v>
      </c>
      <c r="K9" s="12">
        <v>2946374062.5999999</v>
      </c>
      <c r="L9" s="12">
        <v>1901961396</v>
      </c>
      <c r="M9" s="12">
        <v>1902878896</v>
      </c>
    </row>
    <row r="10" spans="1:18" ht="27.75" customHeight="1">
      <c r="A10" s="18"/>
      <c r="B10" s="25" t="s">
        <v>37</v>
      </c>
      <c r="C10" s="25"/>
      <c r="D10" s="25"/>
      <c r="E10" s="25"/>
      <c r="F10" s="25"/>
      <c r="G10" s="25"/>
      <c r="H10" s="33" t="s">
        <v>21</v>
      </c>
      <c r="I10" s="17">
        <v>15641735.710000001</v>
      </c>
      <c r="J10" s="17">
        <v>18631311.260000002</v>
      </c>
      <c r="K10" s="12">
        <v>18609400</v>
      </c>
      <c r="L10" s="12">
        <v>12619300</v>
      </c>
      <c r="M10" s="12">
        <v>13115500</v>
      </c>
      <c r="O10" s="13" t="s">
        <v>34</v>
      </c>
    </row>
    <row r="11" spans="1:18" ht="33" customHeight="1">
      <c r="A11" s="18"/>
      <c r="B11" s="24"/>
      <c r="C11" s="24"/>
      <c r="D11" s="24"/>
      <c r="E11" s="24"/>
      <c r="F11" s="24"/>
      <c r="G11" s="24" t="s">
        <v>31</v>
      </c>
      <c r="H11" s="33">
        <v>400000000</v>
      </c>
      <c r="I11" s="17">
        <v>0</v>
      </c>
      <c r="J11" s="17">
        <v>213400</v>
      </c>
      <c r="K11" s="12">
        <v>0</v>
      </c>
      <c r="L11" s="12">
        <v>0</v>
      </c>
      <c r="M11" s="12">
        <v>0</v>
      </c>
    </row>
    <row r="12" spans="1:18" ht="21.75" customHeight="1">
      <c r="A12" s="18"/>
      <c r="B12" s="25" t="s">
        <v>38</v>
      </c>
      <c r="C12" s="25"/>
      <c r="D12" s="25"/>
      <c r="E12" s="25"/>
      <c r="F12" s="25"/>
      <c r="G12" s="25"/>
      <c r="H12" s="33" t="s">
        <v>20</v>
      </c>
      <c r="I12" s="17">
        <v>326213680.16000003</v>
      </c>
      <c r="J12" s="17">
        <v>261123924.78999999</v>
      </c>
      <c r="K12" s="12">
        <v>248202340</v>
      </c>
      <c r="L12" s="12">
        <v>216960380</v>
      </c>
      <c r="M12" s="12">
        <v>215949600</v>
      </c>
    </row>
    <row r="13" spans="1:18" ht="21.75" customHeight="1">
      <c r="A13" s="18"/>
      <c r="B13" s="25" t="s">
        <v>39</v>
      </c>
      <c r="C13" s="25"/>
      <c r="D13" s="25"/>
      <c r="E13" s="25"/>
      <c r="F13" s="25"/>
      <c r="G13" s="25"/>
      <c r="H13" s="33" t="s">
        <v>19</v>
      </c>
      <c r="I13" s="17">
        <v>159916231.77000001</v>
      </c>
      <c r="J13" s="17">
        <v>286722831.86000001</v>
      </c>
      <c r="K13" s="12">
        <v>154351600</v>
      </c>
      <c r="L13" s="12">
        <v>152076780</v>
      </c>
      <c r="M13" s="12">
        <v>154559200</v>
      </c>
      <c r="O13" s="13" t="s">
        <v>34</v>
      </c>
      <c r="P13" s="13" t="s">
        <v>34</v>
      </c>
    </row>
    <row r="14" spans="1:18" ht="33.75" customHeight="1">
      <c r="A14" s="18"/>
      <c r="B14" s="25" t="s">
        <v>40</v>
      </c>
      <c r="C14" s="25"/>
      <c r="D14" s="25"/>
      <c r="E14" s="25"/>
      <c r="F14" s="25"/>
      <c r="G14" s="25"/>
      <c r="H14" s="33" t="s">
        <v>18</v>
      </c>
      <c r="I14" s="17">
        <v>1194717.54</v>
      </c>
      <c r="J14" s="17">
        <v>682882.46</v>
      </c>
      <c r="K14" s="12">
        <v>0</v>
      </c>
      <c r="L14" s="12">
        <v>0</v>
      </c>
      <c r="M14" s="12">
        <v>0</v>
      </c>
    </row>
    <row r="15" spans="1:18" ht="44.25" customHeight="1">
      <c r="A15" s="18"/>
      <c r="B15" s="25" t="s">
        <v>41</v>
      </c>
      <c r="C15" s="25"/>
      <c r="D15" s="25"/>
      <c r="E15" s="25"/>
      <c r="F15" s="25"/>
      <c r="G15" s="25"/>
      <c r="H15" s="33" t="s">
        <v>17</v>
      </c>
      <c r="I15" s="17">
        <v>58518081.539999999</v>
      </c>
      <c r="J15" s="17">
        <v>42469700</v>
      </c>
      <c r="K15" s="12">
        <v>36810100</v>
      </c>
      <c r="L15" s="12">
        <v>29884600</v>
      </c>
      <c r="M15" s="12">
        <v>28102400</v>
      </c>
      <c r="R15" s="13" t="s">
        <v>34</v>
      </c>
    </row>
    <row r="16" spans="1:18" ht="21.75" customHeight="1">
      <c r="A16" s="18"/>
      <c r="B16" s="25" t="s">
        <v>42</v>
      </c>
      <c r="C16" s="25"/>
      <c r="D16" s="25"/>
      <c r="E16" s="25"/>
      <c r="F16" s="25"/>
      <c r="G16" s="25"/>
      <c r="H16" s="33" t="s">
        <v>16</v>
      </c>
      <c r="I16" s="17">
        <v>2271301.6</v>
      </c>
      <c r="J16" s="17">
        <v>6805100</v>
      </c>
      <c r="K16" s="12">
        <v>7477835.0499999998</v>
      </c>
      <c r="L16" s="12">
        <v>7477835.0499999998</v>
      </c>
      <c r="M16" s="12">
        <v>7477835.0499999998</v>
      </c>
    </row>
    <row r="17" spans="1:13" ht="32.25" customHeight="1">
      <c r="A17" s="18"/>
      <c r="B17" s="25" t="s">
        <v>43</v>
      </c>
      <c r="C17" s="25"/>
      <c r="D17" s="25"/>
      <c r="E17" s="25"/>
      <c r="F17" s="25"/>
      <c r="G17" s="25"/>
      <c r="H17" s="33" t="s">
        <v>15</v>
      </c>
      <c r="I17" s="17">
        <v>4979031.3899999997</v>
      </c>
      <c r="J17" s="17">
        <v>7812800</v>
      </c>
      <c r="K17" s="12">
        <v>7823600</v>
      </c>
      <c r="L17" s="12">
        <v>7823600</v>
      </c>
      <c r="M17" s="12">
        <v>7823600</v>
      </c>
    </row>
    <row r="18" spans="1:13" ht="21.75" customHeight="1">
      <c r="A18" s="18"/>
      <c r="B18" s="25" t="s">
        <v>44</v>
      </c>
      <c r="C18" s="25"/>
      <c r="D18" s="25"/>
      <c r="E18" s="25"/>
      <c r="F18" s="25"/>
      <c r="G18" s="25"/>
      <c r="H18" s="33" t="s">
        <v>14</v>
      </c>
      <c r="I18" s="17">
        <v>356387466.19</v>
      </c>
      <c r="J18" s="17">
        <v>303179064.18000001</v>
      </c>
      <c r="K18" s="12">
        <v>205309138.77000001</v>
      </c>
      <c r="L18" s="12">
        <v>198864990.56</v>
      </c>
      <c r="M18" s="12">
        <v>144259595.40000001</v>
      </c>
    </row>
    <row r="19" spans="1:13" ht="57.75" customHeight="1">
      <c r="A19" s="18"/>
      <c r="B19" s="25" t="s">
        <v>45</v>
      </c>
      <c r="C19" s="25"/>
      <c r="D19" s="25"/>
      <c r="E19" s="25"/>
      <c r="F19" s="25"/>
      <c r="G19" s="25"/>
      <c r="H19" s="33" t="s">
        <v>13</v>
      </c>
      <c r="I19" s="17">
        <v>583975244.97000003</v>
      </c>
      <c r="J19" s="17">
        <f>787541645.04+26085287.69</f>
        <v>813626932.73000002</v>
      </c>
      <c r="K19" s="12">
        <v>221929533.33000001</v>
      </c>
      <c r="L19" s="12">
        <v>167226786.66999999</v>
      </c>
      <c r="M19" s="12">
        <v>153159966.66999999</v>
      </c>
    </row>
    <row r="20" spans="1:13" ht="55.5" customHeight="1">
      <c r="A20" s="18"/>
      <c r="B20" s="25" t="s">
        <v>46</v>
      </c>
      <c r="C20" s="25"/>
      <c r="D20" s="25"/>
      <c r="E20" s="25"/>
      <c r="F20" s="25"/>
      <c r="G20" s="25"/>
      <c r="H20" s="33" t="s">
        <v>12</v>
      </c>
      <c r="I20" s="17">
        <v>2005691.38</v>
      </c>
      <c r="J20" s="17">
        <v>1145729.51</v>
      </c>
      <c r="K20" s="12">
        <v>621850</v>
      </c>
      <c r="L20" s="12">
        <v>328410</v>
      </c>
      <c r="M20" s="12">
        <v>350300</v>
      </c>
    </row>
    <row r="21" spans="1:13" ht="49.5" customHeight="1">
      <c r="A21" s="18"/>
      <c r="B21" s="25" t="s">
        <v>47</v>
      </c>
      <c r="C21" s="25"/>
      <c r="D21" s="25"/>
      <c r="E21" s="25"/>
      <c r="F21" s="25"/>
      <c r="G21" s="25"/>
      <c r="H21" s="33" t="s">
        <v>11</v>
      </c>
      <c r="I21" s="17">
        <v>74524.570000000007</v>
      </c>
      <c r="J21" s="17">
        <v>70000</v>
      </c>
      <c r="K21" s="12">
        <v>0</v>
      </c>
      <c r="L21" s="12">
        <v>0</v>
      </c>
      <c r="M21" s="12">
        <v>0</v>
      </c>
    </row>
    <row r="22" spans="1:13" ht="21.75" customHeight="1">
      <c r="A22" s="18"/>
      <c r="B22" s="25" t="s">
        <v>48</v>
      </c>
      <c r="C22" s="25"/>
      <c r="D22" s="25"/>
      <c r="E22" s="25"/>
      <c r="F22" s="25"/>
      <c r="G22" s="25"/>
      <c r="H22" s="33" t="s">
        <v>10</v>
      </c>
      <c r="I22" s="17">
        <v>3625680.8</v>
      </c>
      <c r="J22" s="17">
        <v>79581448.040000007</v>
      </c>
      <c r="K22" s="34">
        <v>1120600</v>
      </c>
      <c r="L22" s="34">
        <v>1120600</v>
      </c>
      <c r="M22" s="34">
        <v>120600</v>
      </c>
    </row>
    <row r="23" spans="1:13" ht="21.75" customHeight="1">
      <c r="A23" s="18"/>
      <c r="B23" s="25" t="s">
        <v>49</v>
      </c>
      <c r="C23" s="25"/>
      <c r="D23" s="25"/>
      <c r="E23" s="25"/>
      <c r="F23" s="25"/>
      <c r="G23" s="25"/>
      <c r="H23" s="33" t="s">
        <v>9</v>
      </c>
      <c r="I23" s="17">
        <v>45377898.649999999</v>
      </c>
      <c r="J23" s="17">
        <v>57646994</v>
      </c>
      <c r="K23" s="12">
        <v>43265100</v>
      </c>
      <c r="L23" s="12">
        <v>42638100</v>
      </c>
      <c r="M23" s="12">
        <v>42603800</v>
      </c>
    </row>
    <row r="24" spans="1:13" ht="21.75" customHeight="1">
      <c r="A24" s="18"/>
      <c r="B24" s="25" t="s">
        <v>50</v>
      </c>
      <c r="C24" s="25"/>
      <c r="D24" s="25"/>
      <c r="E24" s="25"/>
      <c r="F24" s="25"/>
      <c r="G24" s="25"/>
      <c r="H24" s="33" t="s">
        <v>8</v>
      </c>
      <c r="I24" s="17">
        <v>5188380.63</v>
      </c>
      <c r="J24" s="17">
        <v>3361443.06</v>
      </c>
      <c r="K24" s="12">
        <v>2239200</v>
      </c>
      <c r="L24" s="12">
        <v>2239200</v>
      </c>
      <c r="M24" s="12">
        <v>2239200</v>
      </c>
    </row>
    <row r="25" spans="1:13" ht="21.75" customHeight="1">
      <c r="A25" s="18"/>
      <c r="B25" s="25" t="s">
        <v>51</v>
      </c>
      <c r="C25" s="25"/>
      <c r="D25" s="25"/>
      <c r="E25" s="25"/>
      <c r="F25" s="25"/>
      <c r="G25" s="25"/>
      <c r="H25" s="33" t="s">
        <v>7</v>
      </c>
      <c r="I25" s="17">
        <v>310362941.42000002</v>
      </c>
      <c r="J25" s="17">
        <v>391457858.39999998</v>
      </c>
      <c r="K25" s="12">
        <v>250924274.94999999</v>
      </c>
      <c r="L25" s="12">
        <v>88215750</v>
      </c>
      <c r="M25" s="12">
        <v>51798350</v>
      </c>
    </row>
    <row r="26" spans="1:13" ht="21.75" customHeight="1">
      <c r="A26" s="18"/>
      <c r="B26" s="25" t="s">
        <v>52</v>
      </c>
      <c r="C26" s="25"/>
      <c r="D26" s="25"/>
      <c r="E26" s="25"/>
      <c r="F26" s="25"/>
      <c r="G26" s="25"/>
      <c r="H26" s="33" t="s">
        <v>6</v>
      </c>
      <c r="I26" s="17">
        <v>34901814.030000001</v>
      </c>
      <c r="J26" s="17">
        <v>61720999.920000002</v>
      </c>
      <c r="K26" s="12">
        <v>102938439.65000001</v>
      </c>
      <c r="L26" s="12">
        <v>90611803.329999998</v>
      </c>
      <c r="M26" s="12">
        <v>84937224.329999998</v>
      </c>
    </row>
    <row r="27" spans="1:13" ht="32.25" customHeight="1">
      <c r="A27" s="18"/>
      <c r="B27" s="25" t="s">
        <v>53</v>
      </c>
      <c r="C27" s="25"/>
      <c r="D27" s="25"/>
      <c r="E27" s="25"/>
      <c r="F27" s="25"/>
      <c r="G27" s="25"/>
      <c r="H27" s="33" t="s">
        <v>5</v>
      </c>
      <c r="I27" s="17">
        <v>277000655.42000002</v>
      </c>
      <c r="J27" s="17">
        <v>274044145</v>
      </c>
      <c r="K27" s="12">
        <v>271482500</v>
      </c>
      <c r="L27" s="12">
        <v>271482500</v>
      </c>
      <c r="M27" s="12">
        <v>271482500</v>
      </c>
    </row>
    <row r="28" spans="1:13" ht="21.75" customHeight="1">
      <c r="A28" s="18"/>
      <c r="B28" s="25" t="s">
        <v>54</v>
      </c>
      <c r="C28" s="25"/>
      <c r="D28" s="25"/>
      <c r="E28" s="25"/>
      <c r="F28" s="25"/>
      <c r="G28" s="25"/>
      <c r="H28" s="33" t="s">
        <v>4</v>
      </c>
      <c r="I28" s="17">
        <v>17322526.18</v>
      </c>
      <c r="J28" s="17">
        <v>17896532.399999999</v>
      </c>
      <c r="K28" s="12">
        <v>10063500</v>
      </c>
      <c r="L28" s="12">
        <v>2663500</v>
      </c>
      <c r="M28" s="12">
        <v>4363500</v>
      </c>
    </row>
    <row r="29" spans="1:13" ht="21.75" customHeight="1">
      <c r="A29" s="18"/>
      <c r="B29" s="25" t="s">
        <v>55</v>
      </c>
      <c r="C29" s="25"/>
      <c r="D29" s="25"/>
      <c r="E29" s="25"/>
      <c r="F29" s="25"/>
      <c r="G29" s="25"/>
      <c r="H29" s="33" t="s">
        <v>3</v>
      </c>
      <c r="I29" s="17">
        <v>36358816.670000002</v>
      </c>
      <c r="J29" s="17">
        <v>44463359.259999998</v>
      </c>
      <c r="K29" s="12">
        <v>37497540.75</v>
      </c>
      <c r="L29" s="12">
        <v>25642933.879999999</v>
      </c>
      <c r="M29" s="12">
        <v>24511904.600000001</v>
      </c>
    </row>
    <row r="30" spans="1:13" ht="21.75" customHeight="1">
      <c r="A30" s="18"/>
      <c r="B30" s="25" t="s">
        <v>56</v>
      </c>
      <c r="C30" s="25"/>
      <c r="D30" s="25"/>
      <c r="E30" s="25"/>
      <c r="F30" s="25"/>
      <c r="G30" s="25"/>
      <c r="H30" s="33" t="s">
        <v>2</v>
      </c>
      <c r="I30" s="17">
        <v>5975260.2800000003</v>
      </c>
      <c r="J30" s="17">
        <v>8149480</v>
      </c>
      <c r="K30" s="12">
        <v>7677368.4199999999</v>
      </c>
      <c r="L30" s="12">
        <v>7677368.4199999999</v>
      </c>
      <c r="M30" s="12">
        <v>5277368.42</v>
      </c>
    </row>
    <row r="31" spans="1:13" ht="21.75" customHeight="1">
      <c r="A31" s="18"/>
      <c r="B31" s="25" t="s">
        <v>1</v>
      </c>
      <c r="C31" s="25"/>
      <c r="D31" s="25"/>
      <c r="E31" s="25"/>
      <c r="F31" s="25"/>
      <c r="G31" s="25"/>
      <c r="H31" s="33">
        <v>2400000000</v>
      </c>
      <c r="I31" s="17">
        <v>150231608.5</v>
      </c>
      <c r="J31" s="17">
        <v>71548415.620000005</v>
      </c>
      <c r="K31" s="12">
        <v>22095555.559999999</v>
      </c>
      <c r="L31" s="12">
        <v>22095555.559999999</v>
      </c>
      <c r="M31" s="12">
        <v>23037000</v>
      </c>
    </row>
    <row r="32" spans="1:13" ht="21.75" customHeight="1">
      <c r="A32" s="18"/>
      <c r="B32" s="25" t="s">
        <v>57</v>
      </c>
      <c r="C32" s="25"/>
      <c r="D32" s="25"/>
      <c r="E32" s="25"/>
      <c r="F32" s="25"/>
      <c r="G32" s="25"/>
      <c r="H32" s="33" t="s">
        <v>0</v>
      </c>
      <c r="I32" s="17">
        <v>108159060</v>
      </c>
      <c r="J32" s="17">
        <v>133463000</v>
      </c>
      <c r="K32" s="12">
        <v>136035300</v>
      </c>
      <c r="L32" s="12">
        <v>141417400</v>
      </c>
      <c r="M32" s="12">
        <v>143215600</v>
      </c>
    </row>
    <row r="33" spans="1:10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30">
    <mergeCell ref="K3:M4"/>
    <mergeCell ref="G1:M1"/>
    <mergeCell ref="B8:G8"/>
    <mergeCell ref="B9:G9"/>
    <mergeCell ref="B10:G10"/>
    <mergeCell ref="J3:J5"/>
    <mergeCell ref="I3:I5"/>
    <mergeCell ref="H3:H5"/>
    <mergeCell ref="G3:G5"/>
    <mergeCell ref="B12:G12"/>
    <mergeCell ref="B13:G13"/>
    <mergeCell ref="B16:G16"/>
    <mergeCell ref="B15:G15"/>
    <mergeCell ref="B14:G14"/>
    <mergeCell ref="B28:G28"/>
    <mergeCell ref="B21:G21"/>
    <mergeCell ref="B22:G22"/>
    <mergeCell ref="B25:G25"/>
    <mergeCell ref="B26:G26"/>
    <mergeCell ref="B27:G27"/>
    <mergeCell ref="B29:G29"/>
    <mergeCell ref="B32:G32"/>
    <mergeCell ref="B30:G30"/>
    <mergeCell ref="B31:G31"/>
    <mergeCell ref="B17:G17"/>
    <mergeCell ref="B23:G23"/>
    <mergeCell ref="B24:G24"/>
    <mergeCell ref="B20:G20"/>
    <mergeCell ref="B18:G18"/>
    <mergeCell ref="B19:G19"/>
  </mergeCells>
  <pageMargins left="0.78740157480314965" right="0.59055118110236227" top="1.3779527559055118" bottom="0.78740157480314965" header="0" footer="0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022212</cp:lastModifiedBy>
  <cp:lastPrinted>2018-10-26T05:12:20Z</cp:lastPrinted>
  <dcterms:created xsi:type="dcterms:W3CDTF">2018-10-16T12:07:18Z</dcterms:created>
  <dcterms:modified xsi:type="dcterms:W3CDTF">2019-10-29T13:46:28Z</dcterms:modified>
</cp:coreProperties>
</file>